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uyen Van Tan\Desktop\TH phan dinh 21-25\"/>
    </mc:Choice>
  </mc:AlternateContent>
  <bookViews>
    <workbookView xWindow="0" yWindow="0" windowWidth="24000" windowHeight="9735" activeTab="1"/>
  </bookViews>
  <sheets>
    <sheet name="Xã I,II,III" sheetId="4" r:id="rId1"/>
    <sheet name="Thôn ĐBKK" sheetId="2" r:id="rId2"/>
  </sheets>
  <definedNames>
    <definedName name="_xlnm._FilterDatabase" localSheetId="0" hidden="1">'Xã I,II,III'!$A$6:$V$42</definedName>
    <definedName name="_xlnm.Print_Titles" localSheetId="1">'Thôn ĐBKK'!$5:$5</definedName>
    <definedName name="_xlnm.Print_Titles" localSheetId="0">'Xã I,II,III'!$4:$5</definedName>
  </definedNames>
  <calcPr calcId="152511"/>
</workbook>
</file>

<file path=xl/calcChain.xml><?xml version="1.0" encoding="utf-8"?>
<calcChain xmlns="http://schemas.openxmlformats.org/spreadsheetml/2006/main">
  <c r="N6" i="2" l="1"/>
  <c r="M6" i="2"/>
  <c r="Q6" i="4"/>
  <c r="P6" i="4"/>
  <c r="I27" i="2" l="1"/>
  <c r="J27" i="2" s="1"/>
  <c r="I26" i="2"/>
  <c r="J26" i="2" s="1"/>
  <c r="I25" i="2"/>
  <c r="E22" i="2"/>
  <c r="E25" i="2"/>
  <c r="E26" i="2"/>
  <c r="E27" i="2"/>
  <c r="G20" i="2"/>
  <c r="G22" i="2"/>
  <c r="G25" i="2"/>
  <c r="G26" i="2"/>
  <c r="G27" i="2"/>
  <c r="I17" i="2"/>
  <c r="E17" i="2"/>
  <c r="I15" i="2"/>
  <c r="J15" i="2" s="1"/>
  <c r="G15" i="2"/>
  <c r="E15" i="2"/>
  <c r="E40" i="4"/>
  <c r="H37" i="4"/>
  <c r="J33" i="4"/>
  <c r="D24" i="4"/>
  <c r="I12" i="4"/>
  <c r="G19" i="4"/>
  <c r="G11" i="4"/>
  <c r="I20" i="2" l="1"/>
  <c r="E20" i="2"/>
  <c r="C6" i="4" l="1"/>
  <c r="J40" i="4"/>
  <c r="H40" i="4"/>
  <c r="I40" i="4" s="1"/>
  <c r="F40" i="4"/>
  <c r="D40" i="4"/>
  <c r="K42" i="4"/>
  <c r="K41" i="4"/>
  <c r="I42" i="4"/>
  <c r="I41" i="4"/>
  <c r="G42" i="4"/>
  <c r="G41" i="4"/>
  <c r="G40" i="4" l="1"/>
  <c r="K40" i="4"/>
  <c r="G10" i="2" l="1"/>
  <c r="I9" i="2"/>
  <c r="I10" i="2"/>
  <c r="J10" i="2" s="1"/>
  <c r="G9" i="2"/>
  <c r="E9" i="2"/>
  <c r="E10" i="2"/>
  <c r="K39" i="4" l="1"/>
  <c r="I39" i="4"/>
  <c r="G39" i="4"/>
  <c r="K38" i="4"/>
  <c r="I38" i="4"/>
  <c r="G38" i="4"/>
  <c r="J37" i="4"/>
  <c r="F37" i="4"/>
  <c r="E37" i="4"/>
  <c r="D37" i="4"/>
  <c r="K36" i="4"/>
  <c r="I36" i="4"/>
  <c r="G36" i="4"/>
  <c r="K35" i="4"/>
  <c r="I35" i="4"/>
  <c r="G35" i="4"/>
  <c r="K34" i="4"/>
  <c r="I34" i="4"/>
  <c r="G34" i="4"/>
  <c r="H33" i="4"/>
  <c r="F33" i="4"/>
  <c r="E33" i="4"/>
  <c r="D33" i="4"/>
  <c r="K32" i="4"/>
  <c r="I32" i="4"/>
  <c r="G32" i="4"/>
  <c r="K31" i="4"/>
  <c r="I31" i="4"/>
  <c r="G31" i="4"/>
  <c r="K30" i="4"/>
  <c r="I30" i="4"/>
  <c r="G30" i="4"/>
  <c r="K29" i="4"/>
  <c r="I29" i="4"/>
  <c r="G29" i="4"/>
  <c r="K28" i="4"/>
  <c r="I28" i="4"/>
  <c r="G28" i="4"/>
  <c r="K27" i="4"/>
  <c r="I27" i="4"/>
  <c r="G27" i="4"/>
  <c r="K26" i="4"/>
  <c r="I26" i="4"/>
  <c r="G26" i="4"/>
  <c r="K25" i="4"/>
  <c r="I25" i="4"/>
  <c r="G25" i="4"/>
  <c r="J24" i="4"/>
  <c r="H24" i="4"/>
  <c r="F24" i="4"/>
  <c r="E24" i="4"/>
  <c r="K23" i="4"/>
  <c r="I23" i="4"/>
  <c r="G23" i="4"/>
  <c r="K22" i="4"/>
  <c r="I22" i="4"/>
  <c r="G22" i="4"/>
  <c r="K21" i="4"/>
  <c r="I21" i="4"/>
  <c r="G21" i="4"/>
  <c r="K20" i="4"/>
  <c r="I20" i="4"/>
  <c r="G20" i="4"/>
  <c r="K19" i="4"/>
  <c r="I19" i="4"/>
  <c r="K18" i="4"/>
  <c r="I18" i="4"/>
  <c r="G18" i="4"/>
  <c r="K17" i="4"/>
  <c r="I17" i="4"/>
  <c r="G17" i="4"/>
  <c r="K16" i="4"/>
  <c r="I16" i="4"/>
  <c r="G16" i="4"/>
  <c r="K15" i="4"/>
  <c r="I15" i="4"/>
  <c r="G15" i="4"/>
  <c r="K14" i="4"/>
  <c r="I14" i="4"/>
  <c r="G14" i="4"/>
  <c r="K13" i="4"/>
  <c r="I13" i="4"/>
  <c r="G13" i="4"/>
  <c r="K12" i="4"/>
  <c r="G12" i="4"/>
  <c r="K11" i="4"/>
  <c r="I11" i="4"/>
  <c r="J10" i="4"/>
  <c r="H10" i="4"/>
  <c r="F10" i="4"/>
  <c r="E10" i="4"/>
  <c r="D10" i="4"/>
  <c r="I22" i="2"/>
  <c r="J22" i="2" s="1"/>
  <c r="F6" i="4" l="1"/>
  <c r="G10" i="4"/>
  <c r="H6" i="4"/>
  <c r="I10" i="4"/>
  <c r="D6" i="4"/>
  <c r="J6" i="4"/>
  <c r="K10" i="4"/>
  <c r="I33" i="4"/>
  <c r="G37" i="4"/>
  <c r="E6" i="4"/>
  <c r="G6" i="4" s="1"/>
  <c r="I37" i="4"/>
  <c r="K24" i="4"/>
  <c r="K33" i="4"/>
  <c r="K37" i="4"/>
  <c r="I24" i="4"/>
  <c r="G24" i="4"/>
  <c r="G33" i="4"/>
  <c r="G17" i="2"/>
  <c r="G12" i="2"/>
  <c r="E12" i="2"/>
  <c r="I12" i="2"/>
  <c r="J12" i="2" s="1"/>
  <c r="K6" i="4" l="1"/>
  <c r="I6" i="4"/>
</calcChain>
</file>

<file path=xl/sharedStrings.xml><?xml version="1.0" encoding="utf-8"?>
<sst xmlns="http://schemas.openxmlformats.org/spreadsheetml/2006/main" count="196" uniqueCount="88">
  <si>
    <t>TT</t>
  </si>
  <si>
    <t>TÊN TỈNH, 
HUYỆN, XÃ</t>
  </si>
  <si>
    <t>Tổng 
số xã</t>
  </si>
  <si>
    <t>Tổng 
số thôn</t>
  </si>
  <si>
    <t>Hộ</t>
  </si>
  <si>
    <t>Tổng
số hộ</t>
  </si>
  <si>
    <t>Số hộ
DTTS</t>
  </si>
  <si>
    <t>Tỉ lệ
(%)</t>
  </si>
  <si>
    <t>Nghèo</t>
  </si>
  <si>
    <t>Tổng số
hộ nghèo</t>
  </si>
  <si>
    <t>Số hộ nghèo
DTTS</t>
  </si>
  <si>
    <t>Các điều kiện kèm theo</t>
  </si>
  <si>
    <t>ĐK1</t>
  </si>
  <si>
    <t>ĐK2</t>
  </si>
  <si>
    <t>ĐK3</t>
  </si>
  <si>
    <t>ĐK4</t>
  </si>
  <si>
    <t>Huyện Khánh Sơn</t>
  </si>
  <si>
    <t>I</t>
  </si>
  <si>
    <t>Số
hộ nghèo</t>
  </si>
  <si>
    <t>Thôn thuộc diện ĐBKK</t>
  </si>
  <si>
    <t>Xã thuộc khu vực</t>
  </si>
  <si>
    <t>Xã Suối Tiên</t>
  </si>
  <si>
    <t>Huyện Diên Khánh</t>
  </si>
  <si>
    <t>II</t>
  </si>
  <si>
    <t>Thôn Lỗ Gia</t>
  </si>
  <si>
    <t>Xã Diên Tân</t>
  </si>
  <si>
    <t>Thôn Đá Mài</t>
  </si>
  <si>
    <t>III</t>
  </si>
  <si>
    <t>Thị xã Ninh Hòa</t>
  </si>
  <si>
    <t>Xã Ninh Tây</t>
  </si>
  <si>
    <t>Xã Ninh Tân</t>
  </si>
  <si>
    <t xml:space="preserve">Huyện Khánh Vĩnh </t>
  </si>
  <si>
    <t>Huyện Cam Lâm</t>
  </si>
  <si>
    <t>IV</t>
  </si>
  <si>
    <t>V</t>
  </si>
  <si>
    <t>TP Cam Ranh</t>
  </si>
  <si>
    <t>Thôn Sông Búng</t>
  </si>
  <si>
    <t>Thôn Buôn Sim</t>
  </si>
  <si>
    <t>Thôn Suối Mít</t>
  </si>
  <si>
    <t xml:space="preserve">Xã Sơn Tân </t>
  </si>
  <si>
    <t>Xã Suối Cát</t>
  </si>
  <si>
    <t>Xã Cam Phước Tây</t>
  </si>
  <si>
    <t>Thôn Suối Lau 3</t>
  </si>
  <si>
    <t>Thôn Văn Sơn</t>
  </si>
  <si>
    <t xml:space="preserve">I </t>
  </si>
  <si>
    <t>TT Khánh Vĩnh</t>
  </si>
  <si>
    <t>Xã Khánh Thành</t>
  </si>
  <si>
    <t>Xã Khánh Phú</t>
  </si>
  <si>
    <t>Xã Cầu Bà</t>
  </si>
  <si>
    <t>Xã Liên Sang</t>
  </si>
  <si>
    <t>Xã Giang Ly</t>
  </si>
  <si>
    <t>Xã Sơn Thái</t>
  </si>
  <si>
    <t>Xã Khánh Thượng</t>
  </si>
  <si>
    <t>Xã Khánh Nam</t>
  </si>
  <si>
    <t>Xã Khánh Trung</t>
  </si>
  <si>
    <t>Xã Khánh Bình</t>
  </si>
  <si>
    <t>Xã Khánh Đông</t>
  </si>
  <si>
    <t>Xã Khánh Hiệp</t>
  </si>
  <si>
    <t>Tổ dân phố số 3</t>
  </si>
  <si>
    <t>Tổ dân phố số 5</t>
  </si>
  <si>
    <t>Thôn Suối Thơm</t>
  </si>
  <si>
    <t>Xã Thành Sơn</t>
  </si>
  <si>
    <t>Xã Sơn Lâm</t>
  </si>
  <si>
    <t>Xã Sơn Bình</t>
  </si>
  <si>
    <t>Xã Sơn Hiệp</t>
  </si>
  <si>
    <t>Xã Sơn Trung</t>
  </si>
  <si>
    <t>Xã Ba Cụm Bắc</t>
  </si>
  <si>
    <t>Xã Ba Cụm Nam</t>
  </si>
  <si>
    <t>TT Tô Hạp</t>
  </si>
  <si>
    <t>Ghi 
chú</t>
  </si>
  <si>
    <t>T
T</t>
  </si>
  <si>
    <t>Các điều kiện 
kèm theo</t>
  </si>
  <si>
    <t>X</t>
  </si>
  <si>
    <t>Xã Cam Thịnh Tây</t>
  </si>
  <si>
    <t>Xã Cam Phước Đông</t>
  </si>
  <si>
    <t>Tổng cộng</t>
  </si>
  <si>
    <t>TÊN HUYỆN, 
XÃ, THÔN</t>
  </si>
  <si>
    <t>Xã khu vực I</t>
  </si>
  <si>
    <t>Xã khu vực II</t>
  </si>
  <si>
    <t>Xã khu vực III</t>
  </si>
  <si>
    <t>(Kèm theo Tờ trình số           /TTr-UBDT ngày        tháng       năm 2021 của Ủy ban Dân tộc)</t>
  </si>
  <si>
    <t>DANH SÁCH XÃ VÙNG DÂN TỘC THIỂU SỐ VÀ MIỀN NÚI TỈNH KHÁNH HÒA
PHÂN ĐỊNH THEO TRÌNH ĐỘ PHÁT TRIỂN GIAI ĐOẠN 2021-2025</t>
  </si>
  <si>
    <t>Thuộc khu vực</t>
  </si>
  <si>
    <t>Theo đề nghị của tỉnh</t>
  </si>
  <si>
    <t>UBDT thẩm định</t>
  </si>
  <si>
    <t>(Kèm theo Quyết định số            /QĐ-UBDT  ngày      tháng       năm 2021 của Ủy ban Dân tộc)</t>
  </si>
  <si>
    <t>DANH SÁCH THÔN ĐẶC BIỆT KHÓ KHĂN THUỘC VÙNG TỘC THIỂU SỐ VÀ MIỀN NÚI
TỈNH KHÁNH HÒA</t>
  </si>
  <si>
    <t>Ghi chú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</si>
</sst>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_(* #,##0_);_(* \(#,##0\);_(* &quot;-&quot;??_);_(@_)"/>
    <numFmt numFmtId="166" formatCode="0.0"/>
  </numFmts>
  <fonts count="11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u/>
      <sz val="12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3" fontId="3" fillId="0" borderId="1" xfId="0" applyNumberFormat="1" applyFont="1" applyBorder="1" applyAlignment="1">
      <alignment horizontal="center"/>
    </xf>
    <xf numFmtId="16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/>
    <xf numFmtId="1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3" fontId="6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  <xf numFmtId="0" fontId="9" fillId="0" borderId="0" xfId="0" applyFont="1" applyAlignment="1"/>
    <xf numFmtId="166" fontId="6" fillId="0" borderId="1" xfId="0" applyNumberFormat="1" applyFont="1" applyBorder="1" applyAlignment="1">
      <alignment horizontal="center" wrapText="1"/>
    </xf>
    <xf numFmtId="166" fontId="3" fillId="0" borderId="1" xfId="0" applyNumberFormat="1" applyFont="1" applyBorder="1" applyAlignment="1">
      <alignment horizontal="center" wrapText="1"/>
    </xf>
    <xf numFmtId="0" fontId="3" fillId="0" borderId="0" xfId="0" applyFont="1" applyAlignment="1"/>
    <xf numFmtId="166" fontId="8" fillId="0" borderId="1" xfId="0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3" fontId="6" fillId="0" borderId="0" xfId="0" applyNumberFormat="1" applyFont="1" applyAlignment="1">
      <alignment horizontal="center"/>
    </xf>
    <xf numFmtId="0" fontId="10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/>
    </xf>
    <xf numFmtId="166" fontId="5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zoomScaleNormal="100" workbookViewId="0">
      <selection activeCell="P6" sqref="P6:Q6"/>
    </sheetView>
  </sheetViews>
  <sheetFormatPr defaultRowHeight="15.75" x14ac:dyDescent="0.25"/>
  <cols>
    <col min="1" max="1" width="4.25" style="59" customWidth="1"/>
    <col min="2" max="2" width="21.75" style="60" customWidth="1"/>
    <col min="3" max="4" width="7.625" style="59" hidden="1" customWidth="1"/>
    <col min="5" max="5" width="8.625" style="61" customWidth="1"/>
    <col min="6" max="6" width="7.625" style="61" customWidth="1"/>
    <col min="7" max="7" width="6.875" style="62" customWidth="1"/>
    <col min="8" max="8" width="7.625" style="63" customWidth="1"/>
    <col min="9" max="9" width="6.75" style="62" customWidth="1"/>
    <col min="10" max="10" width="7.625" style="61" customWidth="1"/>
    <col min="11" max="11" width="7.125" style="59" customWidth="1"/>
    <col min="12" max="15" width="5.375" style="59" customWidth="1"/>
    <col min="16" max="16" width="8.375" style="59" customWidth="1"/>
    <col min="17" max="17" width="8.125" style="59" customWidth="1"/>
    <col min="18" max="18" width="11" style="27" customWidth="1"/>
    <col min="19" max="19" width="6.25" style="27" customWidth="1"/>
    <col min="20" max="21" width="5.875" style="27" customWidth="1"/>
    <col min="22" max="16384" width="9" style="27"/>
  </cols>
  <sheetData>
    <row r="1" spans="1:22" ht="42.75" customHeight="1" x14ac:dyDescent="0.25">
      <c r="A1" s="56" t="s">
        <v>81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</row>
    <row r="2" spans="1:22" ht="22.5" customHeight="1" x14ac:dyDescent="0.25">
      <c r="A2" s="57" t="s">
        <v>80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</row>
    <row r="3" spans="1:22" ht="11.25" customHeight="1" x14ac:dyDescent="0.25"/>
    <row r="4" spans="1:22" ht="24.95" customHeight="1" x14ac:dyDescent="0.25">
      <c r="A4" s="52" t="s">
        <v>70</v>
      </c>
      <c r="B4" s="52" t="s">
        <v>1</v>
      </c>
      <c r="C4" s="52" t="s">
        <v>2</v>
      </c>
      <c r="D4" s="52" t="s">
        <v>3</v>
      </c>
      <c r="E4" s="52" t="s">
        <v>4</v>
      </c>
      <c r="F4" s="52"/>
      <c r="G4" s="52"/>
      <c r="H4" s="52" t="s">
        <v>8</v>
      </c>
      <c r="I4" s="52"/>
      <c r="J4" s="52"/>
      <c r="K4" s="52"/>
      <c r="L4" s="52" t="s">
        <v>11</v>
      </c>
      <c r="M4" s="52"/>
      <c r="N4" s="52"/>
      <c r="O4" s="52"/>
      <c r="P4" s="66" t="s">
        <v>82</v>
      </c>
      <c r="Q4" s="66"/>
      <c r="R4" s="52" t="s">
        <v>69</v>
      </c>
    </row>
    <row r="5" spans="1:22" ht="60" customHeight="1" x14ac:dyDescent="0.25">
      <c r="A5" s="53"/>
      <c r="B5" s="52"/>
      <c r="C5" s="52"/>
      <c r="D5" s="52"/>
      <c r="E5" s="51" t="s">
        <v>5</v>
      </c>
      <c r="F5" s="51" t="s">
        <v>6</v>
      </c>
      <c r="G5" s="19" t="s">
        <v>7</v>
      </c>
      <c r="H5" s="20" t="s">
        <v>9</v>
      </c>
      <c r="I5" s="19" t="s">
        <v>7</v>
      </c>
      <c r="J5" s="51" t="s">
        <v>10</v>
      </c>
      <c r="K5" s="49" t="s">
        <v>7</v>
      </c>
      <c r="L5" s="49" t="s">
        <v>12</v>
      </c>
      <c r="M5" s="49" t="s">
        <v>13</v>
      </c>
      <c r="N5" s="49" t="s">
        <v>14</v>
      </c>
      <c r="O5" s="49" t="s">
        <v>15</v>
      </c>
      <c r="P5" s="58" t="s">
        <v>83</v>
      </c>
      <c r="Q5" s="58" t="s">
        <v>84</v>
      </c>
      <c r="R5" s="52"/>
    </row>
    <row r="6" spans="1:22" s="30" customFormat="1" ht="21.75" customHeight="1" x14ac:dyDescent="0.25">
      <c r="A6" s="11"/>
      <c r="B6" s="11" t="s">
        <v>75</v>
      </c>
      <c r="C6" s="8">
        <f>C10+C24+C33+C37+C40</f>
        <v>28</v>
      </c>
      <c r="D6" s="8">
        <f t="shared" ref="D6:F6" si="0">D10+D24+D33+D37+D40</f>
        <v>103</v>
      </c>
      <c r="E6" s="9">
        <f>E10+E24+E33+E37+E40</f>
        <v>28730</v>
      </c>
      <c r="F6" s="9">
        <f t="shared" si="0"/>
        <v>16251</v>
      </c>
      <c r="G6" s="22">
        <f>F6/E6*100</f>
        <v>56.564566655064397</v>
      </c>
      <c r="H6" s="23">
        <f>H10+H24+H33+H37+H40</f>
        <v>6203</v>
      </c>
      <c r="I6" s="22">
        <f>H6/E6*100</f>
        <v>21.590671771667246</v>
      </c>
      <c r="J6" s="9">
        <f>J10+J24+J33+J37+J40</f>
        <v>5811</v>
      </c>
      <c r="K6" s="10">
        <f>J6/H6*100</f>
        <v>93.680477188457203</v>
      </c>
      <c r="L6" s="8"/>
      <c r="M6" s="8"/>
      <c r="N6" s="8"/>
      <c r="O6" s="8"/>
      <c r="P6" s="8">
        <f>SUM(P7:P9)</f>
        <v>28</v>
      </c>
      <c r="Q6" s="8">
        <f>SUM(Q7:Q9)</f>
        <v>28</v>
      </c>
      <c r="R6" s="11"/>
      <c r="V6" s="64"/>
    </row>
    <row r="7" spans="1:22" s="31" customFormat="1" ht="21.75" customHeight="1" x14ac:dyDescent="0.25">
      <c r="A7" s="7"/>
      <c r="B7" s="54" t="s">
        <v>77</v>
      </c>
      <c r="C7" s="5"/>
      <c r="D7" s="5"/>
      <c r="E7" s="6"/>
      <c r="F7" s="6"/>
      <c r="G7" s="36"/>
      <c r="H7" s="21"/>
      <c r="I7" s="36"/>
      <c r="J7" s="6"/>
      <c r="K7" s="37"/>
      <c r="L7" s="5"/>
      <c r="M7" s="5"/>
      <c r="N7" s="5"/>
      <c r="O7" s="5"/>
      <c r="P7" s="12">
        <v>5</v>
      </c>
      <c r="Q7" s="12">
        <v>5</v>
      </c>
      <c r="R7" s="7"/>
      <c r="V7" s="65"/>
    </row>
    <row r="8" spans="1:22" s="31" customFormat="1" ht="21.75" customHeight="1" x14ac:dyDescent="0.25">
      <c r="A8" s="7"/>
      <c r="B8" s="54" t="s">
        <v>78</v>
      </c>
      <c r="C8" s="5"/>
      <c r="D8" s="5"/>
      <c r="E8" s="6"/>
      <c r="F8" s="6"/>
      <c r="G8" s="36"/>
      <c r="H8" s="21"/>
      <c r="I8" s="36"/>
      <c r="J8" s="6"/>
      <c r="K8" s="37"/>
      <c r="L8" s="5"/>
      <c r="M8" s="5"/>
      <c r="N8" s="5"/>
      <c r="O8" s="5"/>
      <c r="P8" s="12">
        <v>3</v>
      </c>
      <c r="Q8" s="12">
        <v>3</v>
      </c>
      <c r="R8" s="7"/>
      <c r="V8" s="65"/>
    </row>
    <row r="9" spans="1:22" s="31" customFormat="1" ht="21.75" customHeight="1" x14ac:dyDescent="0.25">
      <c r="A9" s="7"/>
      <c r="B9" s="54" t="s">
        <v>79</v>
      </c>
      <c r="C9" s="5"/>
      <c r="D9" s="5"/>
      <c r="E9" s="6"/>
      <c r="F9" s="6"/>
      <c r="G9" s="36"/>
      <c r="H9" s="21"/>
      <c r="I9" s="36"/>
      <c r="J9" s="6"/>
      <c r="K9" s="37"/>
      <c r="L9" s="5"/>
      <c r="M9" s="5"/>
      <c r="N9" s="5"/>
      <c r="O9" s="5"/>
      <c r="P9" s="12">
        <v>20</v>
      </c>
      <c r="Q9" s="12">
        <v>20</v>
      </c>
      <c r="R9" s="7"/>
      <c r="V9" s="65"/>
    </row>
    <row r="10" spans="1:22" s="30" customFormat="1" ht="21.75" customHeight="1" x14ac:dyDescent="0.25">
      <c r="A10" s="3" t="s">
        <v>17</v>
      </c>
      <c r="B10" s="4" t="s">
        <v>31</v>
      </c>
      <c r="C10" s="8">
        <v>13</v>
      </c>
      <c r="D10" s="8">
        <f>SUM(D11:D23)</f>
        <v>37</v>
      </c>
      <c r="E10" s="9">
        <f>SUM(E11:E23)</f>
        <v>9364</v>
      </c>
      <c r="F10" s="9">
        <f>SUM(F11:F23)</f>
        <v>6916</v>
      </c>
      <c r="G10" s="22">
        <f>F10/E10*100</f>
        <v>73.857325929090138</v>
      </c>
      <c r="H10" s="23">
        <f>SUM(H11:H23)</f>
        <v>3185</v>
      </c>
      <c r="I10" s="22">
        <f>H10/E10*100</f>
        <v>34.013242204186241</v>
      </c>
      <c r="J10" s="9">
        <f>SUM(J11:J23)</f>
        <v>3099</v>
      </c>
      <c r="K10" s="10">
        <f>J10/H10*100</f>
        <v>97.299843014128726</v>
      </c>
      <c r="L10" s="8"/>
      <c r="M10" s="8"/>
      <c r="N10" s="8"/>
      <c r="O10" s="8"/>
      <c r="P10" s="8"/>
      <c r="Q10" s="8"/>
      <c r="R10" s="11"/>
    </row>
    <row r="11" spans="1:22" s="35" customFormat="1" ht="21.75" customHeight="1" x14ac:dyDescent="0.25">
      <c r="A11" s="12">
        <v>1</v>
      </c>
      <c r="B11" s="13" t="s">
        <v>45</v>
      </c>
      <c r="C11" s="12"/>
      <c r="D11" s="12">
        <v>6</v>
      </c>
      <c r="E11" s="14">
        <v>1147</v>
      </c>
      <c r="F11" s="14">
        <v>395</v>
      </c>
      <c r="G11" s="24">
        <f>F11/E11*100</f>
        <v>34.437663469921539</v>
      </c>
      <c r="H11" s="25">
        <v>130</v>
      </c>
      <c r="I11" s="24">
        <f>H11/E11*100</f>
        <v>11.333914559721011</v>
      </c>
      <c r="J11" s="14">
        <v>123</v>
      </c>
      <c r="K11" s="15">
        <f>J11/H11*100</f>
        <v>94.615384615384613</v>
      </c>
      <c r="L11" s="12"/>
      <c r="M11" s="12"/>
      <c r="N11" s="12"/>
      <c r="O11" s="12"/>
      <c r="P11" s="1" t="s">
        <v>23</v>
      </c>
      <c r="Q11" s="1" t="s">
        <v>23</v>
      </c>
      <c r="R11" s="16"/>
    </row>
    <row r="12" spans="1:22" s="35" customFormat="1" ht="21.75" customHeight="1" x14ac:dyDescent="0.25">
      <c r="A12" s="12">
        <v>2</v>
      </c>
      <c r="B12" s="13" t="s">
        <v>46</v>
      </c>
      <c r="C12" s="12"/>
      <c r="D12" s="12">
        <v>2</v>
      </c>
      <c r="E12" s="14">
        <v>480</v>
      </c>
      <c r="F12" s="14">
        <v>429</v>
      </c>
      <c r="G12" s="24">
        <f t="shared" ref="G12:G32" si="1">F12/E12*100</f>
        <v>89.375</v>
      </c>
      <c r="H12" s="25">
        <v>229</v>
      </c>
      <c r="I12" s="24">
        <f>H12/E12*100</f>
        <v>47.708333333333336</v>
      </c>
      <c r="J12" s="14">
        <v>228</v>
      </c>
      <c r="K12" s="15">
        <f t="shared" ref="K12:K23" si="2">J12/H12*100</f>
        <v>99.563318777292579</v>
      </c>
      <c r="L12" s="12"/>
      <c r="M12" s="12"/>
      <c r="N12" s="12"/>
      <c r="O12" s="12"/>
      <c r="P12" s="12" t="s">
        <v>27</v>
      </c>
      <c r="Q12" s="12" t="s">
        <v>27</v>
      </c>
      <c r="R12" s="16"/>
    </row>
    <row r="13" spans="1:22" s="35" customFormat="1" ht="21.75" customHeight="1" x14ac:dyDescent="0.25">
      <c r="A13" s="12">
        <v>3</v>
      </c>
      <c r="B13" s="13" t="s">
        <v>47</v>
      </c>
      <c r="C13" s="12"/>
      <c r="D13" s="12">
        <v>4</v>
      </c>
      <c r="E13" s="14">
        <v>846</v>
      </c>
      <c r="F13" s="14">
        <v>717</v>
      </c>
      <c r="G13" s="24">
        <f t="shared" si="1"/>
        <v>84.751773049645379</v>
      </c>
      <c r="H13" s="25">
        <v>347</v>
      </c>
      <c r="I13" s="24">
        <f t="shared" ref="I13:I23" si="3">H13/E13*100</f>
        <v>41.016548463356969</v>
      </c>
      <c r="J13" s="14">
        <v>347</v>
      </c>
      <c r="K13" s="17">
        <f t="shared" si="2"/>
        <v>100</v>
      </c>
      <c r="L13" s="12"/>
      <c r="M13" s="12"/>
      <c r="N13" s="12"/>
      <c r="O13" s="12"/>
      <c r="P13" s="12" t="s">
        <v>27</v>
      </c>
      <c r="Q13" s="12" t="s">
        <v>27</v>
      </c>
      <c r="R13" s="16"/>
    </row>
    <row r="14" spans="1:22" s="35" customFormat="1" ht="21.75" customHeight="1" x14ac:dyDescent="0.25">
      <c r="A14" s="12">
        <v>4</v>
      </c>
      <c r="B14" s="13" t="s">
        <v>48</v>
      </c>
      <c r="C14" s="12"/>
      <c r="D14" s="12">
        <v>2</v>
      </c>
      <c r="E14" s="14">
        <v>625</v>
      </c>
      <c r="F14" s="14">
        <v>614</v>
      </c>
      <c r="G14" s="24">
        <f t="shared" si="1"/>
        <v>98.240000000000009</v>
      </c>
      <c r="H14" s="25">
        <v>379</v>
      </c>
      <c r="I14" s="24">
        <f t="shared" si="3"/>
        <v>60.640000000000008</v>
      </c>
      <c r="J14" s="14">
        <v>379</v>
      </c>
      <c r="K14" s="17">
        <f t="shared" si="2"/>
        <v>100</v>
      </c>
      <c r="L14" s="12"/>
      <c r="M14" s="12"/>
      <c r="N14" s="12"/>
      <c r="O14" s="12"/>
      <c r="P14" s="12" t="s">
        <v>27</v>
      </c>
      <c r="Q14" s="12" t="s">
        <v>27</v>
      </c>
      <c r="R14" s="16"/>
    </row>
    <row r="15" spans="1:22" s="35" customFormat="1" ht="21.75" customHeight="1" x14ac:dyDescent="0.25">
      <c r="A15" s="12">
        <v>5</v>
      </c>
      <c r="B15" s="13" t="s">
        <v>49</v>
      </c>
      <c r="C15" s="12"/>
      <c r="D15" s="12">
        <v>2</v>
      </c>
      <c r="E15" s="14">
        <v>443</v>
      </c>
      <c r="F15" s="14">
        <v>400</v>
      </c>
      <c r="G15" s="24">
        <f t="shared" si="1"/>
        <v>90.293453724604973</v>
      </c>
      <c r="H15" s="25">
        <v>213</v>
      </c>
      <c r="I15" s="24">
        <f t="shared" si="3"/>
        <v>48.081264108352144</v>
      </c>
      <c r="J15" s="14">
        <v>213</v>
      </c>
      <c r="K15" s="17">
        <f t="shared" si="2"/>
        <v>100</v>
      </c>
      <c r="L15" s="12"/>
      <c r="M15" s="12"/>
      <c r="N15" s="12"/>
      <c r="O15" s="12"/>
      <c r="P15" s="12" t="s">
        <v>27</v>
      </c>
      <c r="Q15" s="12" t="s">
        <v>27</v>
      </c>
      <c r="R15" s="16"/>
    </row>
    <row r="16" spans="1:22" s="35" customFormat="1" ht="21.75" customHeight="1" x14ac:dyDescent="0.25">
      <c r="A16" s="12">
        <v>6</v>
      </c>
      <c r="B16" s="13" t="s">
        <v>50</v>
      </c>
      <c r="C16" s="12"/>
      <c r="D16" s="12">
        <v>2</v>
      </c>
      <c r="E16" s="14">
        <v>353</v>
      </c>
      <c r="F16" s="14">
        <v>339</v>
      </c>
      <c r="G16" s="24">
        <f t="shared" si="1"/>
        <v>96.033994334277622</v>
      </c>
      <c r="H16" s="25">
        <v>182</v>
      </c>
      <c r="I16" s="24">
        <f t="shared" si="3"/>
        <v>51.558073654390938</v>
      </c>
      <c r="J16" s="14">
        <v>182</v>
      </c>
      <c r="K16" s="17">
        <f t="shared" si="2"/>
        <v>100</v>
      </c>
      <c r="L16" s="12"/>
      <c r="M16" s="12"/>
      <c r="N16" s="12"/>
      <c r="O16" s="12"/>
      <c r="P16" s="12" t="s">
        <v>27</v>
      </c>
      <c r="Q16" s="12" t="s">
        <v>27</v>
      </c>
      <c r="R16" s="16"/>
    </row>
    <row r="17" spans="1:18" s="35" customFormat="1" ht="21.75" customHeight="1" x14ac:dyDescent="0.25">
      <c r="A17" s="12">
        <v>7</v>
      </c>
      <c r="B17" s="13" t="s">
        <v>51</v>
      </c>
      <c r="C17" s="12"/>
      <c r="D17" s="12">
        <v>2</v>
      </c>
      <c r="E17" s="14">
        <v>485</v>
      </c>
      <c r="F17" s="14">
        <v>443</v>
      </c>
      <c r="G17" s="24">
        <f t="shared" si="1"/>
        <v>91.340206185567013</v>
      </c>
      <c r="H17" s="25">
        <v>262</v>
      </c>
      <c r="I17" s="24">
        <f t="shared" si="3"/>
        <v>54.020618556701031</v>
      </c>
      <c r="J17" s="14">
        <v>260</v>
      </c>
      <c r="K17" s="15">
        <f t="shared" si="2"/>
        <v>99.236641221374043</v>
      </c>
      <c r="L17" s="12"/>
      <c r="M17" s="12"/>
      <c r="N17" s="12"/>
      <c r="O17" s="12"/>
      <c r="P17" s="12" t="s">
        <v>27</v>
      </c>
      <c r="Q17" s="12" t="s">
        <v>27</v>
      </c>
      <c r="R17" s="16"/>
    </row>
    <row r="18" spans="1:18" s="35" customFormat="1" ht="21.75" customHeight="1" x14ac:dyDescent="0.25">
      <c r="A18" s="12">
        <v>8</v>
      </c>
      <c r="B18" s="13" t="s">
        <v>52</v>
      </c>
      <c r="C18" s="12"/>
      <c r="D18" s="12">
        <v>3</v>
      </c>
      <c r="E18" s="14">
        <v>573</v>
      </c>
      <c r="F18" s="14">
        <v>545</v>
      </c>
      <c r="G18" s="24">
        <f t="shared" si="1"/>
        <v>95.113438045375219</v>
      </c>
      <c r="H18" s="25">
        <v>296</v>
      </c>
      <c r="I18" s="24">
        <f t="shared" si="3"/>
        <v>51.657940663176262</v>
      </c>
      <c r="J18" s="14">
        <v>295</v>
      </c>
      <c r="K18" s="15">
        <f t="shared" si="2"/>
        <v>99.662162162162161</v>
      </c>
      <c r="L18" s="12"/>
      <c r="M18" s="12"/>
      <c r="N18" s="12"/>
      <c r="O18" s="12"/>
      <c r="P18" s="12" t="s">
        <v>27</v>
      </c>
      <c r="Q18" s="12" t="s">
        <v>27</v>
      </c>
      <c r="R18" s="16"/>
    </row>
    <row r="19" spans="1:18" s="35" customFormat="1" ht="21.75" customHeight="1" x14ac:dyDescent="0.25">
      <c r="A19" s="12">
        <v>9</v>
      </c>
      <c r="B19" s="13" t="s">
        <v>53</v>
      </c>
      <c r="C19" s="12"/>
      <c r="D19" s="12">
        <v>2</v>
      </c>
      <c r="E19" s="14">
        <v>582</v>
      </c>
      <c r="F19" s="14">
        <v>457</v>
      </c>
      <c r="G19" s="24">
        <f>F19/E19*100</f>
        <v>78.522336769759448</v>
      </c>
      <c r="H19" s="25">
        <v>175</v>
      </c>
      <c r="I19" s="24">
        <f t="shared" si="3"/>
        <v>30.06872852233677</v>
      </c>
      <c r="J19" s="14">
        <v>172</v>
      </c>
      <c r="K19" s="15">
        <f t="shared" si="2"/>
        <v>98.285714285714292</v>
      </c>
      <c r="L19" s="12"/>
      <c r="M19" s="12"/>
      <c r="N19" s="12"/>
      <c r="O19" s="12"/>
      <c r="P19" s="12" t="s">
        <v>27</v>
      </c>
      <c r="Q19" s="12" t="s">
        <v>27</v>
      </c>
      <c r="R19" s="16"/>
    </row>
    <row r="20" spans="1:18" s="35" customFormat="1" ht="21.75" customHeight="1" x14ac:dyDescent="0.25">
      <c r="A20" s="12">
        <v>10</v>
      </c>
      <c r="B20" s="13" t="s">
        <v>54</v>
      </c>
      <c r="C20" s="12"/>
      <c r="D20" s="12">
        <v>3</v>
      </c>
      <c r="E20" s="14">
        <v>827</v>
      </c>
      <c r="F20" s="14">
        <v>642</v>
      </c>
      <c r="G20" s="24">
        <f t="shared" si="1"/>
        <v>77.629987908101569</v>
      </c>
      <c r="H20" s="25">
        <v>264</v>
      </c>
      <c r="I20" s="24">
        <f t="shared" si="3"/>
        <v>31.922611850060463</v>
      </c>
      <c r="J20" s="14">
        <v>241</v>
      </c>
      <c r="K20" s="15">
        <f t="shared" si="2"/>
        <v>91.287878787878782</v>
      </c>
      <c r="L20" s="12"/>
      <c r="M20" s="12"/>
      <c r="N20" s="12"/>
      <c r="O20" s="12"/>
      <c r="P20" s="12" t="s">
        <v>27</v>
      </c>
      <c r="Q20" s="12" t="s">
        <v>27</v>
      </c>
      <c r="R20" s="16"/>
    </row>
    <row r="21" spans="1:18" s="35" customFormat="1" ht="21.75" customHeight="1" x14ac:dyDescent="0.25">
      <c r="A21" s="12">
        <v>11</v>
      </c>
      <c r="B21" s="13" t="s">
        <v>55</v>
      </c>
      <c r="C21" s="12"/>
      <c r="D21" s="12">
        <v>3</v>
      </c>
      <c r="E21" s="14">
        <v>1148</v>
      </c>
      <c r="F21" s="14">
        <v>782</v>
      </c>
      <c r="G21" s="24">
        <f t="shared" si="1"/>
        <v>68.118466898954694</v>
      </c>
      <c r="H21" s="25">
        <v>233</v>
      </c>
      <c r="I21" s="24">
        <f t="shared" si="3"/>
        <v>20.296167247386759</v>
      </c>
      <c r="J21" s="14">
        <v>227</v>
      </c>
      <c r="K21" s="15">
        <f t="shared" si="2"/>
        <v>97.424892703862668</v>
      </c>
      <c r="L21" s="12"/>
      <c r="M21" s="12"/>
      <c r="N21" s="12"/>
      <c r="O21" s="12"/>
      <c r="P21" s="12" t="s">
        <v>27</v>
      </c>
      <c r="Q21" s="12" t="s">
        <v>27</v>
      </c>
      <c r="R21" s="16"/>
    </row>
    <row r="22" spans="1:18" s="35" customFormat="1" ht="21.75" customHeight="1" x14ac:dyDescent="0.25">
      <c r="A22" s="12">
        <v>12</v>
      </c>
      <c r="B22" s="13" t="s">
        <v>56</v>
      </c>
      <c r="C22" s="12"/>
      <c r="D22" s="12">
        <v>3</v>
      </c>
      <c r="E22" s="14">
        <v>933</v>
      </c>
      <c r="F22" s="14">
        <v>305</v>
      </c>
      <c r="G22" s="24">
        <f t="shared" si="1"/>
        <v>32.690246516613072</v>
      </c>
      <c r="H22" s="25">
        <v>135</v>
      </c>
      <c r="I22" s="24">
        <f t="shared" si="3"/>
        <v>14.469453376205788</v>
      </c>
      <c r="J22" s="14">
        <v>94</v>
      </c>
      <c r="K22" s="15">
        <f t="shared" si="2"/>
        <v>69.629629629629633</v>
      </c>
      <c r="L22" s="12"/>
      <c r="M22" s="12"/>
      <c r="N22" s="12"/>
      <c r="O22" s="12"/>
      <c r="P22" s="12" t="s">
        <v>23</v>
      </c>
      <c r="Q22" s="12" t="s">
        <v>23</v>
      </c>
      <c r="R22" s="16"/>
    </row>
    <row r="23" spans="1:18" s="35" customFormat="1" ht="21.75" customHeight="1" x14ac:dyDescent="0.25">
      <c r="A23" s="12">
        <v>13</v>
      </c>
      <c r="B23" s="13" t="s">
        <v>57</v>
      </c>
      <c r="C23" s="12"/>
      <c r="D23" s="12">
        <v>3</v>
      </c>
      <c r="E23" s="14">
        <v>922</v>
      </c>
      <c r="F23" s="14">
        <v>848</v>
      </c>
      <c r="G23" s="24">
        <f t="shared" si="1"/>
        <v>91.973969631236443</v>
      </c>
      <c r="H23" s="25">
        <v>340</v>
      </c>
      <c r="I23" s="24">
        <f t="shared" si="3"/>
        <v>36.876355748373101</v>
      </c>
      <c r="J23" s="14">
        <v>338</v>
      </c>
      <c r="K23" s="15">
        <f t="shared" si="2"/>
        <v>99.411764705882348</v>
      </c>
      <c r="L23" s="12"/>
      <c r="M23" s="12"/>
      <c r="N23" s="12"/>
      <c r="O23" s="12"/>
      <c r="P23" s="12" t="s">
        <v>27</v>
      </c>
      <c r="Q23" s="12" t="s">
        <v>27</v>
      </c>
      <c r="R23" s="16"/>
    </row>
    <row r="24" spans="1:18" s="30" customFormat="1" ht="21.75" customHeight="1" x14ac:dyDescent="0.25">
      <c r="A24" s="3" t="s">
        <v>23</v>
      </c>
      <c r="B24" s="4" t="s">
        <v>16</v>
      </c>
      <c r="C24" s="8">
        <v>8</v>
      </c>
      <c r="D24" s="8">
        <f>SUM(D25:D32)</f>
        <v>31</v>
      </c>
      <c r="E24" s="9">
        <f>SUM(E25:E32)</f>
        <v>6968</v>
      </c>
      <c r="F24" s="9">
        <f>SUM(F25:F32)</f>
        <v>4951</v>
      </c>
      <c r="G24" s="22">
        <f t="shared" si="1"/>
        <v>71.053386911595865</v>
      </c>
      <c r="H24" s="23">
        <f>SUM(H25:H32)</f>
        <v>2320</v>
      </c>
      <c r="I24" s="22">
        <f>H24/E24*100</f>
        <v>33.295063145809415</v>
      </c>
      <c r="J24" s="9">
        <f>SUM(J25:J32)</f>
        <v>2208</v>
      </c>
      <c r="K24" s="10">
        <f>J24/H24*100</f>
        <v>95.172413793103445</v>
      </c>
      <c r="L24" s="8"/>
      <c r="M24" s="8"/>
      <c r="N24" s="8"/>
      <c r="O24" s="8"/>
      <c r="P24" s="8"/>
      <c r="Q24" s="8"/>
      <c r="R24" s="11"/>
    </row>
    <row r="25" spans="1:18" s="35" customFormat="1" ht="21.75" customHeight="1" x14ac:dyDescent="0.25">
      <c r="A25" s="1">
        <v>1</v>
      </c>
      <c r="B25" s="2" t="s">
        <v>61</v>
      </c>
      <c r="C25" s="12"/>
      <c r="D25" s="12">
        <v>4</v>
      </c>
      <c r="E25" s="14">
        <v>744</v>
      </c>
      <c r="F25" s="14">
        <v>652</v>
      </c>
      <c r="G25" s="24">
        <f t="shared" si="1"/>
        <v>87.634408602150543</v>
      </c>
      <c r="H25" s="25">
        <v>433</v>
      </c>
      <c r="I25" s="24">
        <f t="shared" ref="I25:I26" si="4">H25/E25*100</f>
        <v>58.1989247311828</v>
      </c>
      <c r="J25" s="14">
        <v>429</v>
      </c>
      <c r="K25" s="15">
        <f>J25/H25*100</f>
        <v>99.07621247113164</v>
      </c>
      <c r="L25" s="12"/>
      <c r="M25" s="12"/>
      <c r="N25" s="12"/>
      <c r="O25" s="12"/>
      <c r="P25" s="12" t="s">
        <v>27</v>
      </c>
      <c r="Q25" s="12" t="s">
        <v>27</v>
      </c>
      <c r="R25" s="16"/>
    </row>
    <row r="26" spans="1:18" s="35" customFormat="1" ht="21.75" customHeight="1" x14ac:dyDescent="0.25">
      <c r="A26" s="1">
        <v>2</v>
      </c>
      <c r="B26" s="2" t="s">
        <v>62</v>
      </c>
      <c r="C26" s="12"/>
      <c r="D26" s="12">
        <v>4</v>
      </c>
      <c r="E26" s="14">
        <v>875</v>
      </c>
      <c r="F26" s="14">
        <v>487</v>
      </c>
      <c r="G26" s="24">
        <f t="shared" si="1"/>
        <v>55.657142857142858</v>
      </c>
      <c r="H26" s="25">
        <v>298</v>
      </c>
      <c r="I26" s="24">
        <f t="shared" si="4"/>
        <v>34.057142857142857</v>
      </c>
      <c r="J26" s="14">
        <v>280</v>
      </c>
      <c r="K26" s="15">
        <f t="shared" ref="K26:K32" si="5">J26/H26*100</f>
        <v>93.959731543624159</v>
      </c>
      <c r="L26" s="12"/>
      <c r="M26" s="12"/>
      <c r="N26" s="12"/>
      <c r="O26" s="12"/>
      <c r="P26" s="12" t="s">
        <v>27</v>
      </c>
      <c r="Q26" s="12" t="s">
        <v>27</v>
      </c>
      <c r="R26" s="16"/>
    </row>
    <row r="27" spans="1:18" s="35" customFormat="1" ht="21.75" customHeight="1" x14ac:dyDescent="0.25">
      <c r="A27" s="1">
        <v>3</v>
      </c>
      <c r="B27" s="2" t="s">
        <v>63</v>
      </c>
      <c r="C27" s="12"/>
      <c r="D27" s="12">
        <v>4</v>
      </c>
      <c r="E27" s="14">
        <v>954</v>
      </c>
      <c r="F27" s="14">
        <v>727</v>
      </c>
      <c r="G27" s="24">
        <f t="shared" si="1"/>
        <v>76.205450733752627</v>
      </c>
      <c r="H27" s="25">
        <v>247</v>
      </c>
      <c r="I27" s="24">
        <f>H27/E27*100</f>
        <v>25.890985324947589</v>
      </c>
      <c r="J27" s="14">
        <v>246</v>
      </c>
      <c r="K27" s="15">
        <f t="shared" si="5"/>
        <v>99.595141700404852</v>
      </c>
      <c r="L27" s="12"/>
      <c r="M27" s="12"/>
      <c r="N27" s="12"/>
      <c r="O27" s="12"/>
      <c r="P27" s="12" t="s">
        <v>27</v>
      </c>
      <c r="Q27" s="12" t="s">
        <v>27</v>
      </c>
      <c r="R27" s="16"/>
    </row>
    <row r="28" spans="1:18" s="35" customFormat="1" ht="21.75" customHeight="1" x14ac:dyDescent="0.25">
      <c r="A28" s="1">
        <v>4</v>
      </c>
      <c r="B28" s="2" t="s">
        <v>64</v>
      </c>
      <c r="C28" s="12"/>
      <c r="D28" s="12">
        <v>4</v>
      </c>
      <c r="E28" s="14">
        <v>552</v>
      </c>
      <c r="F28" s="14">
        <v>450</v>
      </c>
      <c r="G28" s="24">
        <f t="shared" si="1"/>
        <v>81.521739130434781</v>
      </c>
      <c r="H28" s="25">
        <v>203</v>
      </c>
      <c r="I28" s="24">
        <f>H28/E28*100</f>
        <v>36.775362318840585</v>
      </c>
      <c r="J28" s="14">
        <v>201</v>
      </c>
      <c r="K28" s="15">
        <f t="shared" si="5"/>
        <v>99.01477832512316</v>
      </c>
      <c r="L28" s="12"/>
      <c r="M28" s="12"/>
      <c r="N28" s="12"/>
      <c r="O28" s="12"/>
      <c r="P28" s="12" t="s">
        <v>27</v>
      </c>
      <c r="Q28" s="12" t="s">
        <v>27</v>
      </c>
      <c r="R28" s="16"/>
    </row>
    <row r="29" spans="1:18" s="35" customFormat="1" ht="21.75" customHeight="1" x14ac:dyDescent="0.25">
      <c r="A29" s="1">
        <v>5</v>
      </c>
      <c r="B29" s="2" t="s">
        <v>65</v>
      </c>
      <c r="C29" s="12"/>
      <c r="D29" s="12">
        <v>3</v>
      </c>
      <c r="E29" s="14">
        <v>801</v>
      </c>
      <c r="F29" s="14">
        <v>503</v>
      </c>
      <c r="G29" s="24">
        <f t="shared" si="1"/>
        <v>62.796504369538077</v>
      </c>
      <c r="H29" s="25">
        <v>180</v>
      </c>
      <c r="I29" s="24">
        <f>H29/E29*100</f>
        <v>22.471910112359549</v>
      </c>
      <c r="J29" s="14">
        <v>163</v>
      </c>
      <c r="K29" s="15">
        <f t="shared" si="5"/>
        <v>90.555555555555557</v>
      </c>
      <c r="L29" s="12"/>
      <c r="M29" s="12"/>
      <c r="N29" s="12"/>
      <c r="O29" s="12"/>
      <c r="P29" s="12" t="s">
        <v>27</v>
      </c>
      <c r="Q29" s="12" t="s">
        <v>27</v>
      </c>
      <c r="R29" s="16"/>
    </row>
    <row r="30" spans="1:18" s="35" customFormat="1" ht="21.75" customHeight="1" x14ac:dyDescent="0.25">
      <c r="A30" s="1">
        <v>6</v>
      </c>
      <c r="B30" s="2" t="s">
        <v>66</v>
      </c>
      <c r="C30" s="12"/>
      <c r="D30" s="12">
        <v>4</v>
      </c>
      <c r="E30" s="14">
        <v>1284</v>
      </c>
      <c r="F30" s="14">
        <v>1129</v>
      </c>
      <c r="G30" s="24">
        <f t="shared" si="1"/>
        <v>87.928348909657316</v>
      </c>
      <c r="H30" s="25">
        <v>418</v>
      </c>
      <c r="I30" s="24">
        <f t="shared" ref="I30:I32" si="6">H30/E30*100</f>
        <v>32.554517133956381</v>
      </c>
      <c r="J30" s="14">
        <v>409</v>
      </c>
      <c r="K30" s="15">
        <f t="shared" si="5"/>
        <v>97.84688995215312</v>
      </c>
      <c r="L30" s="12"/>
      <c r="M30" s="12"/>
      <c r="N30" s="12"/>
      <c r="O30" s="12"/>
      <c r="P30" s="12" t="s">
        <v>27</v>
      </c>
      <c r="Q30" s="12" t="s">
        <v>27</v>
      </c>
      <c r="R30" s="16"/>
    </row>
    <row r="31" spans="1:18" s="35" customFormat="1" ht="21.75" customHeight="1" x14ac:dyDescent="0.25">
      <c r="A31" s="1">
        <v>7</v>
      </c>
      <c r="B31" s="2" t="s">
        <v>67</v>
      </c>
      <c r="C31" s="12"/>
      <c r="D31" s="12">
        <v>3</v>
      </c>
      <c r="E31" s="14">
        <v>448</v>
      </c>
      <c r="F31" s="14">
        <v>395</v>
      </c>
      <c r="G31" s="24">
        <f t="shared" si="1"/>
        <v>88.169642857142861</v>
      </c>
      <c r="H31" s="25">
        <v>239</v>
      </c>
      <c r="I31" s="24">
        <f t="shared" si="6"/>
        <v>53.348214285714292</v>
      </c>
      <c r="J31" s="14">
        <v>238</v>
      </c>
      <c r="K31" s="15">
        <f t="shared" si="5"/>
        <v>99.581589958159</v>
      </c>
      <c r="L31" s="12"/>
      <c r="M31" s="12"/>
      <c r="N31" s="12"/>
      <c r="O31" s="12"/>
      <c r="P31" s="12" t="s">
        <v>27</v>
      </c>
      <c r="Q31" s="12" t="s">
        <v>27</v>
      </c>
      <c r="R31" s="16"/>
    </row>
    <row r="32" spans="1:18" s="35" customFormat="1" ht="21.75" customHeight="1" x14ac:dyDescent="0.25">
      <c r="A32" s="1">
        <v>8</v>
      </c>
      <c r="B32" s="2" t="s">
        <v>68</v>
      </c>
      <c r="C32" s="12"/>
      <c r="D32" s="12">
        <v>5</v>
      </c>
      <c r="E32" s="14">
        <v>1310</v>
      </c>
      <c r="F32" s="14">
        <v>608</v>
      </c>
      <c r="G32" s="24">
        <f t="shared" si="1"/>
        <v>46.412213740458014</v>
      </c>
      <c r="H32" s="25">
        <v>302</v>
      </c>
      <c r="I32" s="24">
        <f t="shared" si="6"/>
        <v>23.053435114503817</v>
      </c>
      <c r="J32" s="14">
        <v>242</v>
      </c>
      <c r="K32" s="15">
        <f t="shared" si="5"/>
        <v>80.132450331125824</v>
      </c>
      <c r="L32" s="12"/>
      <c r="M32" s="12"/>
      <c r="N32" s="12"/>
      <c r="O32" s="12"/>
      <c r="P32" s="12" t="s">
        <v>27</v>
      </c>
      <c r="Q32" s="12" t="s">
        <v>27</v>
      </c>
      <c r="R32" s="16"/>
    </row>
    <row r="33" spans="1:18" s="30" customFormat="1" ht="21.75" customHeight="1" x14ac:dyDescent="0.25">
      <c r="A33" s="3" t="s">
        <v>27</v>
      </c>
      <c r="B33" s="4" t="s">
        <v>32</v>
      </c>
      <c r="C33" s="8">
        <v>3</v>
      </c>
      <c r="D33" s="8">
        <f>SUM(D34:D36)</f>
        <v>13</v>
      </c>
      <c r="E33" s="9">
        <f>SUM(E34:E36)</f>
        <v>5041</v>
      </c>
      <c r="F33" s="9">
        <f>SUM(F34:F36)</f>
        <v>1226</v>
      </c>
      <c r="G33" s="22">
        <f t="shared" ref="G33:G39" si="7">F33/E33*100</f>
        <v>24.320571315215236</v>
      </c>
      <c r="H33" s="23">
        <f>SUM(H34:H36)</f>
        <v>337</v>
      </c>
      <c r="I33" s="22">
        <f>H33/E33*100</f>
        <v>6.6851815116048403</v>
      </c>
      <c r="J33" s="9">
        <f>SUM(J34:J36)</f>
        <v>228</v>
      </c>
      <c r="K33" s="10">
        <f t="shared" ref="K33:K39" si="8">J33/H33*100</f>
        <v>67.655786350148375</v>
      </c>
      <c r="L33" s="8"/>
      <c r="M33" s="8"/>
      <c r="N33" s="8"/>
      <c r="O33" s="8"/>
      <c r="P33" s="8"/>
      <c r="Q33" s="8"/>
      <c r="R33" s="11"/>
    </row>
    <row r="34" spans="1:18" s="35" customFormat="1" ht="21.75" customHeight="1" x14ac:dyDescent="0.25">
      <c r="A34" s="1">
        <v>1</v>
      </c>
      <c r="B34" s="2" t="s">
        <v>39</v>
      </c>
      <c r="C34" s="12"/>
      <c r="D34" s="12">
        <v>2</v>
      </c>
      <c r="E34" s="14">
        <v>284</v>
      </c>
      <c r="F34" s="14">
        <v>270</v>
      </c>
      <c r="G34" s="24">
        <f t="shared" si="7"/>
        <v>95.070422535211264</v>
      </c>
      <c r="H34" s="25">
        <v>77</v>
      </c>
      <c r="I34" s="24">
        <f t="shared" ref="I34:I39" si="9">H34/E34*100</f>
        <v>27.112676056338032</v>
      </c>
      <c r="J34" s="14">
        <v>75</v>
      </c>
      <c r="K34" s="15">
        <f t="shared" si="8"/>
        <v>97.402597402597408</v>
      </c>
      <c r="L34" s="12"/>
      <c r="M34" s="12"/>
      <c r="N34" s="12"/>
      <c r="O34" s="12"/>
      <c r="P34" s="12" t="s">
        <v>27</v>
      </c>
      <c r="Q34" s="12" t="s">
        <v>27</v>
      </c>
      <c r="R34" s="16"/>
    </row>
    <row r="35" spans="1:18" s="35" customFormat="1" ht="21.75" customHeight="1" x14ac:dyDescent="0.25">
      <c r="A35" s="1">
        <v>2</v>
      </c>
      <c r="B35" s="2" t="s">
        <v>40</v>
      </c>
      <c r="C35" s="12"/>
      <c r="D35" s="12">
        <v>7</v>
      </c>
      <c r="E35" s="14">
        <v>2910</v>
      </c>
      <c r="F35" s="25">
        <v>605</v>
      </c>
      <c r="G35" s="24">
        <f t="shared" si="7"/>
        <v>20.790378006872853</v>
      </c>
      <c r="H35" s="25">
        <v>98</v>
      </c>
      <c r="I35" s="24">
        <f t="shared" si="9"/>
        <v>3.3676975945017182</v>
      </c>
      <c r="J35" s="14">
        <v>70</v>
      </c>
      <c r="K35" s="15">
        <f t="shared" si="8"/>
        <v>71.428571428571431</v>
      </c>
      <c r="L35" s="12"/>
      <c r="M35" s="12"/>
      <c r="N35" s="12"/>
      <c r="O35" s="12"/>
      <c r="P35" s="12" t="s">
        <v>17</v>
      </c>
      <c r="Q35" s="12" t="s">
        <v>17</v>
      </c>
      <c r="R35" s="16"/>
    </row>
    <row r="36" spans="1:18" s="35" customFormat="1" ht="21.75" customHeight="1" x14ac:dyDescent="0.25">
      <c r="A36" s="1">
        <v>3</v>
      </c>
      <c r="B36" s="2" t="s">
        <v>41</v>
      </c>
      <c r="C36" s="12"/>
      <c r="D36" s="12">
        <v>4</v>
      </c>
      <c r="E36" s="14">
        <v>1847</v>
      </c>
      <c r="F36" s="14">
        <v>351</v>
      </c>
      <c r="G36" s="24">
        <f t="shared" si="7"/>
        <v>19.003789929615593</v>
      </c>
      <c r="H36" s="25">
        <v>162</v>
      </c>
      <c r="I36" s="24">
        <f t="shared" si="9"/>
        <v>8.7709799675148883</v>
      </c>
      <c r="J36" s="14">
        <v>83</v>
      </c>
      <c r="K36" s="15">
        <f t="shared" si="8"/>
        <v>51.23456790123457</v>
      </c>
      <c r="L36" s="12"/>
      <c r="M36" s="12"/>
      <c r="N36" s="12"/>
      <c r="O36" s="12"/>
      <c r="P36" s="12" t="s">
        <v>17</v>
      </c>
      <c r="Q36" s="12" t="s">
        <v>17</v>
      </c>
      <c r="R36" s="16"/>
    </row>
    <row r="37" spans="1:18" s="30" customFormat="1" ht="21.75" customHeight="1" x14ac:dyDescent="0.25">
      <c r="A37" s="3" t="s">
        <v>33</v>
      </c>
      <c r="B37" s="4" t="s">
        <v>28</v>
      </c>
      <c r="C37" s="8">
        <v>2</v>
      </c>
      <c r="D37" s="8">
        <f>D38+D39</f>
        <v>11</v>
      </c>
      <c r="E37" s="9">
        <f>E38+E39</f>
        <v>2289</v>
      </c>
      <c r="F37" s="9">
        <f>F38+F39</f>
        <v>927</v>
      </c>
      <c r="G37" s="22">
        <f>F37/E37*100</f>
        <v>40.498034076015728</v>
      </c>
      <c r="H37" s="23">
        <f>H38+H39</f>
        <v>214</v>
      </c>
      <c r="I37" s="22">
        <f t="shared" si="9"/>
        <v>9.3490607252075151</v>
      </c>
      <c r="J37" s="9">
        <f>J38+J39</f>
        <v>169</v>
      </c>
      <c r="K37" s="10">
        <f t="shared" si="8"/>
        <v>78.971962616822438</v>
      </c>
      <c r="L37" s="8"/>
      <c r="M37" s="8"/>
      <c r="N37" s="8"/>
      <c r="O37" s="8"/>
      <c r="P37" s="8"/>
      <c r="Q37" s="8"/>
      <c r="R37" s="11"/>
    </row>
    <row r="38" spans="1:18" s="35" customFormat="1" ht="21.75" customHeight="1" x14ac:dyDescent="0.25">
      <c r="A38" s="12">
        <v>1</v>
      </c>
      <c r="B38" s="13" t="s">
        <v>29</v>
      </c>
      <c r="C38" s="12"/>
      <c r="D38" s="12">
        <v>7</v>
      </c>
      <c r="E38" s="14">
        <v>1420</v>
      </c>
      <c r="F38" s="14">
        <v>791</v>
      </c>
      <c r="G38" s="24">
        <f t="shared" si="7"/>
        <v>55.70422535211268</v>
      </c>
      <c r="H38" s="25">
        <v>191</v>
      </c>
      <c r="I38" s="24">
        <f t="shared" si="9"/>
        <v>13.450704225352112</v>
      </c>
      <c r="J38" s="14">
        <v>160</v>
      </c>
      <c r="K38" s="15">
        <f t="shared" si="8"/>
        <v>83.769633507853399</v>
      </c>
      <c r="L38" s="12"/>
      <c r="M38" s="12"/>
      <c r="N38" s="12"/>
      <c r="O38" s="12"/>
      <c r="P38" s="12" t="s">
        <v>23</v>
      </c>
      <c r="Q38" s="12" t="s">
        <v>23</v>
      </c>
      <c r="R38" s="16"/>
    </row>
    <row r="39" spans="1:18" s="35" customFormat="1" ht="21.75" customHeight="1" x14ac:dyDescent="0.25">
      <c r="A39" s="12">
        <v>2</v>
      </c>
      <c r="B39" s="13" t="s">
        <v>30</v>
      </c>
      <c r="C39" s="12"/>
      <c r="D39" s="12">
        <v>4</v>
      </c>
      <c r="E39" s="14">
        <v>869</v>
      </c>
      <c r="F39" s="25">
        <v>136</v>
      </c>
      <c r="G39" s="24">
        <f t="shared" si="7"/>
        <v>15.650172612197929</v>
      </c>
      <c r="H39" s="25">
        <v>23</v>
      </c>
      <c r="I39" s="24">
        <f t="shared" si="9"/>
        <v>2.6467203682393556</v>
      </c>
      <c r="J39" s="14">
        <v>9</v>
      </c>
      <c r="K39" s="15">
        <f t="shared" si="8"/>
        <v>39.130434782608695</v>
      </c>
      <c r="L39" s="12"/>
      <c r="M39" s="12"/>
      <c r="N39" s="12"/>
      <c r="O39" s="12"/>
      <c r="P39" s="12" t="s">
        <v>17</v>
      </c>
      <c r="Q39" s="12" t="s">
        <v>17</v>
      </c>
      <c r="R39" s="16"/>
    </row>
    <row r="40" spans="1:18" s="30" customFormat="1" ht="21.75" customHeight="1" x14ac:dyDescent="0.25">
      <c r="A40" s="3" t="s">
        <v>34</v>
      </c>
      <c r="B40" s="4" t="s">
        <v>35</v>
      </c>
      <c r="C40" s="8">
        <v>2</v>
      </c>
      <c r="D40" s="8">
        <f>SUM(D41:D42)</f>
        <v>11</v>
      </c>
      <c r="E40" s="9">
        <f>SUM(E41:E42)</f>
        <v>5068</v>
      </c>
      <c r="F40" s="23">
        <f t="shared" ref="F40" si="10">SUM(F41:F42)</f>
        <v>2231</v>
      </c>
      <c r="G40" s="22">
        <f>F40/E40*100</f>
        <v>44.021310181531177</v>
      </c>
      <c r="H40" s="23">
        <f>SUM(H41:H42)</f>
        <v>147</v>
      </c>
      <c r="I40" s="22">
        <f>H40/E40*100</f>
        <v>2.9005524861878453</v>
      </c>
      <c r="J40" s="9">
        <f>SUM(J41:J42)</f>
        <v>107</v>
      </c>
      <c r="K40" s="10">
        <f>J40/H40*100</f>
        <v>72.789115646258509</v>
      </c>
      <c r="L40" s="8"/>
      <c r="M40" s="8"/>
      <c r="N40" s="8"/>
      <c r="O40" s="8"/>
      <c r="P40" s="8"/>
      <c r="Q40" s="8"/>
      <c r="R40" s="11"/>
    </row>
    <row r="41" spans="1:18" s="35" customFormat="1" ht="21.75" customHeight="1" x14ac:dyDescent="0.25">
      <c r="A41" s="12">
        <v>1</v>
      </c>
      <c r="B41" s="13" t="s">
        <v>73</v>
      </c>
      <c r="C41" s="12"/>
      <c r="D41" s="12">
        <v>4</v>
      </c>
      <c r="E41" s="14">
        <v>1430</v>
      </c>
      <c r="F41" s="25">
        <v>1413</v>
      </c>
      <c r="G41" s="24">
        <f>F41/E41*100</f>
        <v>98.811188811188813</v>
      </c>
      <c r="H41" s="25">
        <v>89</v>
      </c>
      <c r="I41" s="24">
        <f>H41/E41*100</f>
        <v>6.2237762237762233</v>
      </c>
      <c r="J41" s="14">
        <v>88</v>
      </c>
      <c r="K41" s="15">
        <f>J41/H41*100</f>
        <v>98.876404494382015</v>
      </c>
      <c r="L41" s="12"/>
      <c r="M41" s="12"/>
      <c r="N41" s="12"/>
      <c r="O41" s="12"/>
      <c r="P41" s="12" t="s">
        <v>17</v>
      </c>
      <c r="Q41" s="12" t="s">
        <v>17</v>
      </c>
      <c r="R41" s="16"/>
    </row>
    <row r="42" spans="1:18" s="35" customFormat="1" ht="21.75" customHeight="1" x14ac:dyDescent="0.25">
      <c r="A42" s="12">
        <v>2</v>
      </c>
      <c r="B42" s="13" t="s">
        <v>74</v>
      </c>
      <c r="C42" s="12"/>
      <c r="D42" s="12">
        <v>7</v>
      </c>
      <c r="E42" s="14">
        <v>3638</v>
      </c>
      <c r="F42" s="25">
        <v>818</v>
      </c>
      <c r="G42" s="24">
        <f t="shared" ref="G42" si="11">F42/E42*100</f>
        <v>22.484881803188564</v>
      </c>
      <c r="H42" s="25">
        <v>58</v>
      </c>
      <c r="I42" s="24">
        <f t="shared" ref="I42" si="12">H42/E42*100</f>
        <v>1.594282572842221</v>
      </c>
      <c r="J42" s="14">
        <v>19</v>
      </c>
      <c r="K42" s="15">
        <f>J42/H42*100</f>
        <v>32.758620689655174</v>
      </c>
      <c r="L42" s="12"/>
      <c r="M42" s="12"/>
      <c r="N42" s="12"/>
      <c r="O42" s="12"/>
      <c r="P42" s="12" t="s">
        <v>17</v>
      </c>
      <c r="Q42" s="12" t="s">
        <v>17</v>
      </c>
      <c r="R42" s="16"/>
    </row>
    <row r="43" spans="1:18" s="35" customFormat="1" ht="20.100000000000001" customHeight="1" x14ac:dyDescent="0.25">
      <c r="A43" s="39"/>
      <c r="B43" s="40"/>
      <c r="C43" s="39"/>
      <c r="D43" s="39"/>
      <c r="E43" s="41"/>
      <c r="F43" s="41"/>
      <c r="G43" s="42"/>
      <c r="H43" s="43"/>
      <c r="I43" s="42"/>
      <c r="J43" s="41"/>
      <c r="K43" s="39"/>
      <c r="L43" s="39"/>
      <c r="M43" s="39"/>
      <c r="N43" s="39"/>
      <c r="O43" s="39"/>
      <c r="P43" s="39"/>
      <c r="Q43" s="39"/>
    </row>
  </sheetData>
  <autoFilter ref="A6:V42"/>
  <mergeCells count="11">
    <mergeCell ref="R4:R5"/>
    <mergeCell ref="A4:A5"/>
    <mergeCell ref="B4:B5"/>
    <mergeCell ref="C4:C5"/>
    <mergeCell ref="D4:D5"/>
    <mergeCell ref="E4:G4"/>
    <mergeCell ref="H4:K4"/>
    <mergeCell ref="L4:O4"/>
    <mergeCell ref="A2:R2"/>
    <mergeCell ref="A1:R1"/>
    <mergeCell ref="P4:Q4"/>
  </mergeCells>
  <printOptions horizontalCentered="1"/>
  <pageMargins left="0" right="0" top="0.39370078740157483" bottom="0.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zoomScaleNormal="100" workbookViewId="0">
      <selection activeCell="I7" sqref="I7"/>
    </sheetView>
  </sheetViews>
  <sheetFormatPr defaultRowHeight="15.75" x14ac:dyDescent="0.25"/>
  <cols>
    <col min="1" max="1" width="3.625" style="59" customWidth="1"/>
    <col min="2" max="2" width="20" style="60" customWidth="1"/>
    <col min="3" max="4" width="7.625" style="59" customWidth="1"/>
    <col min="5" max="5" width="8.75" style="73" customWidth="1"/>
    <col min="6" max="6" width="9.25" style="62" customWidth="1"/>
    <col min="7" max="7" width="7.625" style="73" customWidth="1"/>
    <col min="8" max="8" width="7.625" style="59" customWidth="1"/>
    <col min="9" max="9" width="7.625" style="74" customWidth="1"/>
    <col min="10" max="10" width="6.25" style="59" customWidth="1"/>
    <col min="11" max="12" width="6.875" style="59" customWidth="1"/>
    <col min="13" max="14" width="7.625" style="59" customWidth="1"/>
    <col min="15" max="15" width="8.25" style="59" bestFit="1" customWidth="1"/>
    <col min="16" max="16" width="10.375" style="39" customWidth="1"/>
    <col min="17" max="16384" width="9" style="27"/>
  </cols>
  <sheetData>
    <row r="1" spans="1:16" ht="36.75" customHeight="1" x14ac:dyDescent="0.25">
      <c r="A1" s="67" t="s">
        <v>86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</row>
    <row r="2" spans="1:16" ht="20.25" customHeight="1" x14ac:dyDescent="0.25">
      <c r="A2" s="68" t="s">
        <v>85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</row>
    <row r="3" spans="1:16" ht="13.5" customHeight="1" x14ac:dyDescent="0.25">
      <c r="C3" s="18"/>
      <c r="D3" s="18"/>
      <c r="E3" s="26"/>
      <c r="F3" s="26"/>
      <c r="G3" s="26"/>
      <c r="H3" s="18"/>
      <c r="I3" s="18"/>
      <c r="J3" s="18"/>
      <c r="K3" s="18"/>
      <c r="L3" s="18"/>
      <c r="M3" s="18"/>
      <c r="N3" s="18"/>
      <c r="O3" s="18"/>
      <c r="P3" s="18"/>
    </row>
    <row r="4" spans="1:16" ht="30.75" customHeight="1" x14ac:dyDescent="0.25">
      <c r="A4" s="53" t="s">
        <v>0</v>
      </c>
      <c r="B4" s="52" t="s">
        <v>76</v>
      </c>
      <c r="C4" s="52" t="s">
        <v>4</v>
      </c>
      <c r="D4" s="52"/>
      <c r="E4" s="52"/>
      <c r="F4" s="52" t="s">
        <v>8</v>
      </c>
      <c r="G4" s="52"/>
      <c r="H4" s="52"/>
      <c r="I4" s="52"/>
      <c r="J4" s="52" t="s">
        <v>71</v>
      </c>
      <c r="K4" s="52"/>
      <c r="L4" s="52"/>
      <c r="M4" s="66" t="s">
        <v>19</v>
      </c>
      <c r="N4" s="66"/>
      <c r="O4" s="52" t="s">
        <v>20</v>
      </c>
      <c r="P4" s="52" t="s">
        <v>87</v>
      </c>
    </row>
    <row r="5" spans="1:16" ht="51" customHeight="1" x14ac:dyDescent="0.25">
      <c r="A5" s="53"/>
      <c r="B5" s="52"/>
      <c r="C5" s="49" t="s">
        <v>5</v>
      </c>
      <c r="D5" s="49" t="s">
        <v>6</v>
      </c>
      <c r="E5" s="28" t="s">
        <v>7</v>
      </c>
      <c r="F5" s="19" t="s">
        <v>18</v>
      </c>
      <c r="G5" s="28" t="s">
        <v>7</v>
      </c>
      <c r="H5" s="49" t="s">
        <v>10</v>
      </c>
      <c r="I5" s="29" t="s">
        <v>7</v>
      </c>
      <c r="J5" s="49" t="s">
        <v>12</v>
      </c>
      <c r="K5" s="49" t="s">
        <v>13</v>
      </c>
      <c r="L5" s="49" t="s">
        <v>14</v>
      </c>
      <c r="M5" s="58" t="s">
        <v>83</v>
      </c>
      <c r="N5" s="58" t="s">
        <v>84</v>
      </c>
      <c r="O5" s="53"/>
      <c r="P5" s="52"/>
    </row>
    <row r="6" spans="1:16" ht="24.95" customHeight="1" x14ac:dyDescent="0.25">
      <c r="A6" s="55"/>
      <c r="B6" s="55" t="s">
        <v>75</v>
      </c>
      <c r="C6" s="45"/>
      <c r="D6" s="45"/>
      <c r="E6" s="28"/>
      <c r="F6" s="46"/>
      <c r="G6" s="28"/>
      <c r="H6" s="45"/>
      <c r="I6" s="29"/>
      <c r="J6" s="45"/>
      <c r="K6" s="45"/>
      <c r="L6" s="45"/>
      <c r="M6" s="47">
        <f>M8+M11+M14+M16+M19+M21+M24</f>
        <v>10</v>
      </c>
      <c r="N6" s="47">
        <f>N8+N11+N14+N16+N19+N21+N24</f>
        <v>10</v>
      </c>
      <c r="O6" s="47"/>
      <c r="P6" s="47"/>
    </row>
    <row r="7" spans="1:16" s="48" customFormat="1" ht="24.95" customHeight="1" x14ac:dyDescent="0.25">
      <c r="A7" s="69" t="s">
        <v>17</v>
      </c>
      <c r="B7" s="70" t="s">
        <v>31</v>
      </c>
      <c r="C7" s="71"/>
      <c r="D7" s="71"/>
      <c r="E7" s="28"/>
      <c r="F7" s="72"/>
      <c r="G7" s="28"/>
      <c r="H7" s="71"/>
      <c r="I7" s="29"/>
      <c r="J7" s="50"/>
      <c r="K7" s="50"/>
      <c r="L7" s="50"/>
      <c r="M7" s="50"/>
      <c r="N7" s="50"/>
      <c r="O7" s="50"/>
      <c r="P7" s="50"/>
    </row>
    <row r="8" spans="1:16" s="31" customFormat="1" ht="24.95" customHeight="1" x14ac:dyDescent="0.25">
      <c r="A8" s="8">
        <v>1</v>
      </c>
      <c r="B8" s="75" t="s">
        <v>45</v>
      </c>
      <c r="C8" s="9"/>
      <c r="D8" s="8"/>
      <c r="E8" s="76"/>
      <c r="F8" s="3"/>
      <c r="G8" s="76"/>
      <c r="H8" s="8"/>
      <c r="I8" s="77"/>
      <c r="J8" s="8"/>
      <c r="K8" s="8"/>
      <c r="L8" s="8"/>
      <c r="M8" s="8">
        <v>2</v>
      </c>
      <c r="N8" s="8">
        <v>2</v>
      </c>
      <c r="O8" s="8" t="s">
        <v>23</v>
      </c>
      <c r="P8" s="8"/>
    </row>
    <row r="9" spans="1:16" s="35" customFormat="1" ht="24.95" customHeight="1" x14ac:dyDescent="0.25">
      <c r="A9" s="12"/>
      <c r="B9" s="13" t="s">
        <v>58</v>
      </c>
      <c r="C9" s="12">
        <v>240</v>
      </c>
      <c r="D9" s="12">
        <v>170</v>
      </c>
      <c r="E9" s="33">
        <f t="shared" ref="E9:E12" si="0">D9/C9*100</f>
        <v>70.833333333333343</v>
      </c>
      <c r="F9" s="1">
        <v>85</v>
      </c>
      <c r="G9" s="33">
        <f t="shared" ref="G9:G10" si="1">F9/C9*100</f>
        <v>35.416666666666671</v>
      </c>
      <c r="H9" s="12">
        <v>84</v>
      </c>
      <c r="I9" s="34">
        <f t="shared" ref="I9:I12" si="2">H9/F9*100</f>
        <v>98.82352941176471</v>
      </c>
      <c r="J9" s="24"/>
      <c r="K9" s="12"/>
      <c r="L9" s="12"/>
      <c r="M9" s="24" t="s">
        <v>72</v>
      </c>
      <c r="N9" s="24" t="s">
        <v>72</v>
      </c>
      <c r="O9" s="12"/>
      <c r="P9" s="12"/>
    </row>
    <row r="10" spans="1:16" s="35" customFormat="1" ht="24.95" customHeight="1" x14ac:dyDescent="0.25">
      <c r="A10" s="12"/>
      <c r="B10" s="13" t="s">
        <v>59</v>
      </c>
      <c r="C10" s="12">
        <v>170</v>
      </c>
      <c r="D10" s="12">
        <v>81</v>
      </c>
      <c r="E10" s="33">
        <f t="shared" si="0"/>
        <v>47.647058823529406</v>
      </c>
      <c r="F10" s="1">
        <v>26</v>
      </c>
      <c r="G10" s="33">
        <f t="shared" si="1"/>
        <v>15.294117647058824</v>
      </c>
      <c r="H10" s="12">
        <v>26</v>
      </c>
      <c r="I10" s="34">
        <f t="shared" si="2"/>
        <v>100</v>
      </c>
      <c r="J10" s="24">
        <f>I10</f>
        <v>100</v>
      </c>
      <c r="K10" s="12"/>
      <c r="L10" s="12"/>
      <c r="M10" s="24" t="s">
        <v>72</v>
      </c>
      <c r="N10" s="24" t="s">
        <v>72</v>
      </c>
      <c r="O10" s="12"/>
      <c r="P10" s="12"/>
    </row>
    <row r="11" spans="1:16" s="35" customFormat="1" ht="24.95" customHeight="1" x14ac:dyDescent="0.25">
      <c r="A11" s="8">
        <v>2</v>
      </c>
      <c r="B11" s="75" t="s">
        <v>56</v>
      </c>
      <c r="C11" s="8"/>
      <c r="D11" s="8"/>
      <c r="E11" s="76"/>
      <c r="F11" s="3"/>
      <c r="G11" s="76"/>
      <c r="H11" s="8"/>
      <c r="I11" s="77"/>
      <c r="J11" s="8"/>
      <c r="K11" s="8"/>
      <c r="L11" s="8"/>
      <c r="M11" s="8">
        <v>1</v>
      </c>
      <c r="N11" s="8">
        <v>1</v>
      </c>
      <c r="O11" s="8" t="s">
        <v>23</v>
      </c>
      <c r="P11" s="8"/>
    </row>
    <row r="12" spans="1:16" s="35" customFormat="1" ht="24.95" customHeight="1" x14ac:dyDescent="0.25">
      <c r="A12" s="12"/>
      <c r="B12" s="13" t="s">
        <v>60</v>
      </c>
      <c r="C12" s="12">
        <v>428</v>
      </c>
      <c r="D12" s="12">
        <v>252</v>
      </c>
      <c r="E12" s="33">
        <f t="shared" si="0"/>
        <v>58.878504672897193</v>
      </c>
      <c r="F12" s="1">
        <v>83</v>
      </c>
      <c r="G12" s="33">
        <f t="shared" ref="G12" si="3">F12/C12*100</f>
        <v>19.392523364485982</v>
      </c>
      <c r="H12" s="12">
        <v>69</v>
      </c>
      <c r="I12" s="34">
        <f t="shared" si="2"/>
        <v>83.132530120481931</v>
      </c>
      <c r="J12" s="24">
        <f>I12</f>
        <v>83.132530120481931</v>
      </c>
      <c r="K12" s="12"/>
      <c r="L12" s="12"/>
      <c r="M12" s="24" t="s">
        <v>72</v>
      </c>
      <c r="N12" s="24" t="s">
        <v>72</v>
      </c>
      <c r="O12" s="12"/>
      <c r="P12" s="12"/>
    </row>
    <row r="13" spans="1:16" s="35" customFormat="1" ht="24.95" customHeight="1" x14ac:dyDescent="0.25">
      <c r="A13" s="3" t="s">
        <v>23</v>
      </c>
      <c r="B13" s="4" t="s">
        <v>32</v>
      </c>
      <c r="C13" s="9"/>
      <c r="D13" s="9"/>
      <c r="E13" s="22"/>
      <c r="F13" s="3"/>
      <c r="G13" s="22"/>
      <c r="H13" s="8"/>
      <c r="I13" s="10"/>
      <c r="J13" s="8"/>
      <c r="K13" s="8"/>
      <c r="L13" s="8"/>
      <c r="M13" s="8"/>
      <c r="N13" s="8"/>
      <c r="O13" s="8"/>
      <c r="P13" s="8"/>
    </row>
    <row r="14" spans="1:16" s="30" customFormat="1" ht="24.95" customHeight="1" x14ac:dyDescent="0.25">
      <c r="A14" s="3">
        <v>1</v>
      </c>
      <c r="B14" s="4" t="s">
        <v>40</v>
      </c>
      <c r="C14" s="9"/>
      <c r="D14" s="8"/>
      <c r="E14" s="22"/>
      <c r="F14" s="3"/>
      <c r="G14" s="22"/>
      <c r="H14" s="8"/>
      <c r="I14" s="10"/>
      <c r="J14" s="8"/>
      <c r="K14" s="8"/>
      <c r="L14" s="8"/>
      <c r="M14" s="8">
        <v>1</v>
      </c>
      <c r="N14" s="8">
        <v>1</v>
      </c>
      <c r="O14" s="8" t="s">
        <v>44</v>
      </c>
      <c r="P14" s="8"/>
    </row>
    <row r="15" spans="1:16" s="35" customFormat="1" ht="24.95" customHeight="1" x14ac:dyDescent="0.25">
      <c r="A15" s="1"/>
      <c r="B15" s="2" t="s">
        <v>42</v>
      </c>
      <c r="C15" s="12">
        <v>165</v>
      </c>
      <c r="D15" s="12">
        <v>162</v>
      </c>
      <c r="E15" s="24">
        <f t="shared" ref="E15" si="4">D15/C15*100</f>
        <v>98.181818181818187</v>
      </c>
      <c r="F15" s="1">
        <v>25</v>
      </c>
      <c r="G15" s="24">
        <f t="shared" ref="G15" si="5">F15/C15*100</f>
        <v>15.151515151515152</v>
      </c>
      <c r="H15" s="12">
        <v>25</v>
      </c>
      <c r="I15" s="17">
        <f t="shared" ref="I15" si="6">H15/F15*100</f>
        <v>100</v>
      </c>
      <c r="J15" s="24">
        <f>I15</f>
        <v>100</v>
      </c>
      <c r="K15" s="12"/>
      <c r="L15" s="12"/>
      <c r="M15" s="24" t="s">
        <v>72</v>
      </c>
      <c r="N15" s="24" t="s">
        <v>72</v>
      </c>
      <c r="O15" s="12"/>
      <c r="P15" s="12"/>
    </row>
    <row r="16" spans="1:16" s="35" customFormat="1" ht="24.95" customHeight="1" x14ac:dyDescent="0.25">
      <c r="A16" s="3">
        <v>2</v>
      </c>
      <c r="B16" s="4" t="s">
        <v>41</v>
      </c>
      <c r="C16" s="9"/>
      <c r="D16" s="8"/>
      <c r="E16" s="22"/>
      <c r="F16" s="3"/>
      <c r="G16" s="22"/>
      <c r="H16" s="8"/>
      <c r="I16" s="10"/>
      <c r="J16" s="8"/>
      <c r="K16" s="8"/>
      <c r="L16" s="8"/>
      <c r="M16" s="8">
        <v>1</v>
      </c>
      <c r="N16" s="8">
        <v>1</v>
      </c>
      <c r="O16" s="8" t="s">
        <v>17</v>
      </c>
      <c r="P16" s="8"/>
    </row>
    <row r="17" spans="1:16" s="35" customFormat="1" ht="24.95" customHeight="1" x14ac:dyDescent="0.25">
      <c r="A17" s="1"/>
      <c r="B17" s="2" t="s">
        <v>43</v>
      </c>
      <c r="C17" s="12">
        <v>294</v>
      </c>
      <c r="D17" s="12">
        <v>294</v>
      </c>
      <c r="E17" s="38">
        <f t="shared" ref="E17" si="7">D17/C17*100</f>
        <v>100</v>
      </c>
      <c r="F17" s="1">
        <v>83</v>
      </c>
      <c r="G17" s="24">
        <f t="shared" ref="G17" si="8">F17/C17*100</f>
        <v>28.2312925170068</v>
      </c>
      <c r="H17" s="12">
        <v>83</v>
      </c>
      <c r="I17" s="17">
        <f>H17/F17*100</f>
        <v>100</v>
      </c>
      <c r="J17" s="12"/>
      <c r="K17" s="12"/>
      <c r="L17" s="12"/>
      <c r="M17" s="24" t="s">
        <v>72</v>
      </c>
      <c r="N17" s="24" t="s">
        <v>72</v>
      </c>
      <c r="O17" s="12"/>
      <c r="P17" s="12"/>
    </row>
    <row r="18" spans="1:16" s="32" customFormat="1" ht="24.95" customHeight="1" x14ac:dyDescent="0.25">
      <c r="A18" s="8" t="s">
        <v>27</v>
      </c>
      <c r="B18" s="75" t="s">
        <v>22</v>
      </c>
      <c r="C18" s="9"/>
      <c r="D18" s="8"/>
      <c r="E18" s="22"/>
      <c r="F18" s="3"/>
      <c r="G18" s="22"/>
      <c r="H18" s="8"/>
      <c r="I18" s="10"/>
      <c r="J18" s="8"/>
      <c r="K18" s="8"/>
      <c r="L18" s="8"/>
      <c r="M18" s="8"/>
      <c r="N18" s="8"/>
      <c r="O18" s="8"/>
      <c r="P18" s="8"/>
    </row>
    <row r="19" spans="1:16" s="35" customFormat="1" ht="24.95" customHeight="1" x14ac:dyDescent="0.25">
      <c r="A19" s="8">
        <v>1</v>
      </c>
      <c r="B19" s="75" t="s">
        <v>21</v>
      </c>
      <c r="C19" s="9"/>
      <c r="D19" s="8"/>
      <c r="E19" s="22"/>
      <c r="F19" s="3"/>
      <c r="G19" s="22"/>
      <c r="H19" s="8"/>
      <c r="I19" s="10"/>
      <c r="J19" s="8"/>
      <c r="K19" s="8"/>
      <c r="L19" s="8"/>
      <c r="M19" s="8">
        <v>1</v>
      </c>
      <c r="N19" s="8">
        <v>1</v>
      </c>
      <c r="O19" s="8"/>
      <c r="P19" s="8"/>
    </row>
    <row r="20" spans="1:16" s="35" customFormat="1" ht="24.95" customHeight="1" x14ac:dyDescent="0.25">
      <c r="A20" s="12"/>
      <c r="B20" s="13" t="s">
        <v>24</v>
      </c>
      <c r="C20" s="12">
        <v>70</v>
      </c>
      <c r="D20" s="44">
        <v>68</v>
      </c>
      <c r="E20" s="24">
        <f>D20/C20*100</f>
        <v>97.142857142857139</v>
      </c>
      <c r="F20" s="1">
        <v>38</v>
      </c>
      <c r="G20" s="24">
        <f t="shared" ref="G20:G27" si="9">F20/C20*100</f>
        <v>54.285714285714285</v>
      </c>
      <c r="H20" s="44">
        <v>37</v>
      </c>
      <c r="I20" s="15">
        <f>H20/F20*100</f>
        <v>97.368421052631575</v>
      </c>
      <c r="J20" s="12"/>
      <c r="K20" s="12"/>
      <c r="L20" s="12"/>
      <c r="M20" s="24" t="s">
        <v>72</v>
      </c>
      <c r="N20" s="24" t="s">
        <v>72</v>
      </c>
      <c r="O20" s="12"/>
      <c r="P20" s="12"/>
    </row>
    <row r="21" spans="1:16" s="35" customFormat="1" ht="24.95" customHeight="1" x14ac:dyDescent="0.25">
      <c r="A21" s="8">
        <v>2</v>
      </c>
      <c r="B21" s="75" t="s">
        <v>25</v>
      </c>
      <c r="C21" s="8"/>
      <c r="D21" s="8"/>
      <c r="E21" s="22"/>
      <c r="F21" s="3"/>
      <c r="G21" s="22"/>
      <c r="H21" s="8"/>
      <c r="I21" s="10"/>
      <c r="J21" s="8"/>
      <c r="K21" s="8"/>
      <c r="L21" s="8"/>
      <c r="M21" s="8">
        <v>1</v>
      </c>
      <c r="N21" s="8">
        <v>1</v>
      </c>
      <c r="O21" s="8"/>
      <c r="P21" s="8"/>
    </row>
    <row r="22" spans="1:16" s="35" customFormat="1" ht="24.95" customHeight="1" x14ac:dyDescent="0.25">
      <c r="A22" s="12"/>
      <c r="B22" s="13" t="s">
        <v>26</v>
      </c>
      <c r="C22" s="12">
        <v>227</v>
      </c>
      <c r="D22" s="12">
        <v>76</v>
      </c>
      <c r="E22" s="24">
        <f t="shared" ref="E22:E27" si="10">D22/C22*100</f>
        <v>33.480176211453745</v>
      </c>
      <c r="F22" s="1">
        <v>41</v>
      </c>
      <c r="G22" s="24">
        <f t="shared" si="9"/>
        <v>18.06167400881057</v>
      </c>
      <c r="H22" s="12">
        <v>35</v>
      </c>
      <c r="I22" s="15">
        <f>H22/F22*100</f>
        <v>85.365853658536579</v>
      </c>
      <c r="J22" s="15">
        <f>I22</f>
        <v>85.365853658536579</v>
      </c>
      <c r="K22" s="12"/>
      <c r="L22" s="12"/>
      <c r="M22" s="24" t="s">
        <v>72</v>
      </c>
      <c r="N22" s="24" t="s">
        <v>72</v>
      </c>
      <c r="O22" s="12"/>
      <c r="P22" s="12"/>
    </row>
    <row r="23" spans="1:16" s="35" customFormat="1" ht="24.95" customHeight="1" x14ac:dyDescent="0.25">
      <c r="A23" s="8" t="s">
        <v>33</v>
      </c>
      <c r="B23" s="75" t="s">
        <v>28</v>
      </c>
      <c r="C23" s="9"/>
      <c r="D23" s="8"/>
      <c r="E23" s="22"/>
      <c r="F23" s="3"/>
      <c r="G23" s="22"/>
      <c r="H23" s="8"/>
      <c r="I23" s="10"/>
      <c r="J23" s="8"/>
      <c r="K23" s="8"/>
      <c r="L23" s="8"/>
      <c r="M23" s="8"/>
      <c r="N23" s="8"/>
      <c r="O23" s="8"/>
      <c r="P23" s="8"/>
    </row>
    <row r="24" spans="1:16" s="30" customFormat="1" ht="24.95" customHeight="1" x14ac:dyDescent="0.25">
      <c r="A24" s="8">
        <v>1</v>
      </c>
      <c r="B24" s="75" t="s">
        <v>29</v>
      </c>
      <c r="C24" s="9"/>
      <c r="D24" s="8"/>
      <c r="E24" s="24"/>
      <c r="F24" s="3"/>
      <c r="G24" s="22"/>
      <c r="H24" s="8"/>
      <c r="I24" s="10"/>
      <c r="J24" s="8"/>
      <c r="K24" s="8"/>
      <c r="L24" s="8"/>
      <c r="M24" s="8">
        <v>3</v>
      </c>
      <c r="N24" s="8">
        <v>3</v>
      </c>
      <c r="O24" s="8" t="s">
        <v>23</v>
      </c>
      <c r="P24" s="8"/>
    </row>
    <row r="25" spans="1:16" s="35" customFormat="1" ht="24.95" customHeight="1" x14ac:dyDescent="0.25">
      <c r="A25" s="12"/>
      <c r="B25" s="13" t="s">
        <v>36</v>
      </c>
      <c r="C25" s="12">
        <v>192</v>
      </c>
      <c r="D25" s="12">
        <v>186</v>
      </c>
      <c r="E25" s="24">
        <f t="shared" si="10"/>
        <v>96.875</v>
      </c>
      <c r="F25" s="1">
        <v>85</v>
      </c>
      <c r="G25" s="24">
        <f t="shared" si="9"/>
        <v>44.270833333333329</v>
      </c>
      <c r="H25" s="12">
        <v>85</v>
      </c>
      <c r="I25" s="15">
        <f>H25/F25*100</f>
        <v>100</v>
      </c>
      <c r="J25" s="12"/>
      <c r="K25" s="12"/>
      <c r="L25" s="12"/>
      <c r="M25" s="24" t="s">
        <v>72</v>
      </c>
      <c r="N25" s="24" t="s">
        <v>72</v>
      </c>
      <c r="O25" s="12"/>
      <c r="P25" s="12"/>
    </row>
    <row r="26" spans="1:16" s="35" customFormat="1" ht="24.95" customHeight="1" x14ac:dyDescent="0.25">
      <c r="A26" s="12"/>
      <c r="B26" s="13" t="s">
        <v>37</v>
      </c>
      <c r="C26" s="12">
        <v>138</v>
      </c>
      <c r="D26" s="12">
        <v>131</v>
      </c>
      <c r="E26" s="24">
        <f t="shared" si="10"/>
        <v>94.927536231884062</v>
      </c>
      <c r="F26" s="1">
        <v>23</v>
      </c>
      <c r="G26" s="24">
        <f t="shared" si="9"/>
        <v>16.666666666666664</v>
      </c>
      <c r="H26" s="12">
        <v>23</v>
      </c>
      <c r="I26" s="15">
        <f t="shared" ref="I26:I27" si="11">H26/F26*100</f>
        <v>100</v>
      </c>
      <c r="J26" s="24">
        <f>I26</f>
        <v>100</v>
      </c>
      <c r="K26" s="24" t="s">
        <v>72</v>
      </c>
      <c r="L26" s="12"/>
      <c r="M26" s="24" t="s">
        <v>72</v>
      </c>
      <c r="N26" s="24" t="s">
        <v>72</v>
      </c>
      <c r="O26" s="12"/>
      <c r="P26" s="12"/>
    </row>
    <row r="27" spans="1:16" s="35" customFormat="1" ht="24.95" customHeight="1" x14ac:dyDescent="0.25">
      <c r="A27" s="12"/>
      <c r="B27" s="13" t="s">
        <v>38</v>
      </c>
      <c r="C27" s="12">
        <v>99</v>
      </c>
      <c r="D27" s="12">
        <v>48</v>
      </c>
      <c r="E27" s="24">
        <f t="shared" si="10"/>
        <v>48.484848484848484</v>
      </c>
      <c r="F27" s="1">
        <v>15</v>
      </c>
      <c r="G27" s="24">
        <f t="shared" si="9"/>
        <v>15.151515151515152</v>
      </c>
      <c r="H27" s="12">
        <v>10</v>
      </c>
      <c r="I27" s="15">
        <f t="shared" si="11"/>
        <v>66.666666666666657</v>
      </c>
      <c r="J27" s="24">
        <f>I27</f>
        <v>66.666666666666657</v>
      </c>
      <c r="K27" s="12"/>
      <c r="L27" s="12"/>
      <c r="M27" s="24" t="s">
        <v>72</v>
      </c>
      <c r="N27" s="24" t="s">
        <v>72</v>
      </c>
      <c r="O27" s="12"/>
      <c r="P27" s="12"/>
    </row>
  </sheetData>
  <mergeCells count="10">
    <mergeCell ref="O4:O5"/>
    <mergeCell ref="J4:L4"/>
    <mergeCell ref="A4:A5"/>
    <mergeCell ref="B4:B5"/>
    <mergeCell ref="C4:E4"/>
    <mergeCell ref="F4:I4"/>
    <mergeCell ref="A2:P2"/>
    <mergeCell ref="P4:P5"/>
    <mergeCell ref="A1:P1"/>
    <mergeCell ref="M4:N4"/>
  </mergeCells>
  <printOptions horizontalCentered="1"/>
  <pageMargins left="0" right="0" top="0.39370078740157483" bottom="0.19685039370078741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Xã I,II,III</vt:lpstr>
      <vt:lpstr>Thôn ĐBKK</vt:lpstr>
      <vt:lpstr>'Thôn ĐBKK'!Print_Titles</vt:lpstr>
      <vt:lpstr>'Xã I,II,III'!Print_Titles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VP1-BDT</dc:creator>
  <cp:lastModifiedBy>Nguyen Van Tan</cp:lastModifiedBy>
  <cp:lastPrinted>2021-04-22T07:03:26Z</cp:lastPrinted>
  <dcterms:created xsi:type="dcterms:W3CDTF">2020-12-29T02:38:48Z</dcterms:created>
  <dcterms:modified xsi:type="dcterms:W3CDTF">2021-04-22T07:04:29Z</dcterms:modified>
</cp:coreProperties>
</file>